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8" sheetId="1" r:id="rId1"/>
  </sheets>
  <definedNames>
    <definedName name="_xlnm.Print_Area" localSheetId="0">'allegato 8'!$A$1:$U$12</definedName>
  </definedNames>
  <calcPr calcId="152511"/>
</workbook>
</file>

<file path=xl/calcChain.xml><?xml version="1.0" encoding="utf-8"?>
<calcChain xmlns="http://schemas.openxmlformats.org/spreadsheetml/2006/main">
  <c r="N12" i="1" l="1"/>
  <c r="A5" i="1" l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<sst xmlns="http://schemas.openxmlformats.org/spreadsheetml/2006/main" count="86" uniqueCount="38">
  <si>
    <t>DE973AW</t>
  </si>
  <si>
    <t>DUCATO (FIAT AUTO SPA 250)</t>
  </si>
  <si>
    <t>FIAT</t>
  </si>
  <si>
    <t>DE975AW</t>
  </si>
  <si>
    <t>DR749XY</t>
  </si>
  <si>
    <t>EA103BY</t>
  </si>
  <si>
    <t>EH240DG</t>
  </si>
  <si>
    <t>FK902CZ</t>
  </si>
  <si>
    <t>DUCATO METANO 250CGMFB BX</t>
  </si>
  <si>
    <t>FW932YG</t>
  </si>
  <si>
    <t>FW933YG</t>
  </si>
  <si>
    <t>TARGA</t>
  </si>
  <si>
    <t>MARCA</t>
  </si>
  <si>
    <t>MODELLO</t>
  </si>
  <si>
    <t>ALIMENTAZIONE</t>
  </si>
  <si>
    <t>POSTI</t>
  </si>
  <si>
    <t>DIESEL</t>
  </si>
  <si>
    <t xml:space="preserve">METANO </t>
  </si>
  <si>
    <t>POTENZA KW</t>
  </si>
  <si>
    <t xml:space="preserve">USO </t>
  </si>
  <si>
    <t>Trasporto diversamente abili</t>
  </si>
  <si>
    <t>VALORE DA ASSICURARE</t>
  </si>
  <si>
    <t>INCENDIO</t>
  </si>
  <si>
    <t>X</t>
  </si>
  <si>
    <t>Allegato 8 - Autobus attrezzati per trasporto disabili</t>
  </si>
  <si>
    <t xml:space="preserve">NUMERO AZIENDALE </t>
  </si>
  <si>
    <t>EVENTI SOCIO POLITICI</t>
  </si>
  <si>
    <t>EVENTI ATMOSFERICI</t>
  </si>
  <si>
    <t>KASKO</t>
  </si>
  <si>
    <t>ASSISTENZA IN VIAGGIO</t>
  </si>
  <si>
    <t>ROTTURA CRISTALLI</t>
  </si>
  <si>
    <t>N. MEZZI</t>
  </si>
  <si>
    <t>DATA IMMATRICOLAZIONE</t>
  </si>
  <si>
    <t>FURTO/ RAPINA</t>
  </si>
  <si>
    <t>CAVALLI FISCALI</t>
  </si>
  <si>
    <t>CILINDRATA</t>
  </si>
  <si>
    <t>TIL SRL</t>
  </si>
  <si>
    <t>PROPRIETA'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</si>
</sst>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14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0" xfId="0" applyFont="1"/>
    <xf numFmtId="49" fontId="3" fillId="2" borderId="1" xfId="0" applyNumberFormat="1" applyFont="1" applyFill="1" applyBorder="1" applyAlignment="1">
      <alignment horizontal="center" wrapText="1"/>
    </xf>
    <xf numFmtId="164" fontId="4" fillId="0" borderId="0" xfId="0" applyNumberFormat="1" applyFont="1"/>
    <xf numFmtId="0" fontId="4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tabSelected="1" workbookViewId="0">
      <selection activeCell="E20" sqref="E20"/>
    </sheetView>
  </sheetViews>
  <sheetFormatPr defaultRowHeight="15" x14ac:dyDescent="0.25"/>
  <cols>
    <col min="2" max="2" width="13" style="2" customWidth="1"/>
    <col min="3" max="3" width="10.28515625" customWidth="1"/>
    <col min="5" max="5" width="31.28515625" bestFit="1" customWidth="1"/>
    <col min="6" max="6" width="16" bestFit="1" customWidth="1"/>
    <col min="7" max="7" width="6.7109375" bestFit="1" customWidth="1"/>
    <col min="8" max="8" width="9.5703125" bestFit="1" customWidth="1"/>
    <col min="9" max="9" width="9" bestFit="1" customWidth="1"/>
    <col min="10" max="10" width="12.140625" bestFit="1" customWidth="1"/>
    <col min="11" max="11" width="19.85546875" bestFit="1" customWidth="1"/>
    <col min="12" max="12" width="27" bestFit="1" customWidth="1"/>
    <col min="13" max="13" width="12.140625" bestFit="1" customWidth="1"/>
    <col min="14" max="14" width="13.140625" bestFit="1" customWidth="1"/>
    <col min="15" max="15" width="9.85546875" bestFit="1" customWidth="1"/>
    <col min="16" max="16" width="8" customWidth="1"/>
    <col min="17" max="17" width="14.28515625" customWidth="1"/>
    <col min="18" max="18" width="13.85546875" customWidth="1"/>
    <col min="19" max="19" width="7.5703125" customWidth="1"/>
    <col min="20" max="20" width="10.7109375" customWidth="1"/>
    <col min="21" max="21" width="15.140625" customWidth="1"/>
  </cols>
  <sheetData>
    <row r="1" spans="1:21" x14ac:dyDescent="0.25">
      <c r="A1" s="14" t="s">
        <v>24</v>
      </c>
      <c r="B1" s="14"/>
      <c r="C1" s="15"/>
      <c r="D1" s="15"/>
      <c r="E1" s="15"/>
      <c r="F1" s="1"/>
      <c r="G1" s="1"/>
      <c r="H1" s="1"/>
      <c r="I1" s="1"/>
      <c r="J1" s="1"/>
      <c r="K1" s="1"/>
      <c r="U1" s="1"/>
    </row>
    <row r="2" spans="1:21" x14ac:dyDescent="0.25">
      <c r="C2" s="1"/>
      <c r="D2" s="1"/>
      <c r="E2" s="1"/>
      <c r="F2" s="1"/>
      <c r="G2" s="1"/>
      <c r="H2" s="1"/>
      <c r="I2" s="1"/>
      <c r="J2" s="1"/>
      <c r="K2" s="1"/>
      <c r="U2" s="1"/>
    </row>
    <row r="3" spans="1:21" s="2" customFormat="1" ht="35.25" customHeight="1" x14ac:dyDescent="0.25">
      <c r="A3" s="3" t="s">
        <v>31</v>
      </c>
      <c r="B3" s="4" t="s">
        <v>25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4" t="s">
        <v>18</v>
      </c>
      <c r="I3" s="4" t="s">
        <v>34</v>
      </c>
      <c r="J3" s="4" t="s">
        <v>35</v>
      </c>
      <c r="K3" s="12" t="s">
        <v>32</v>
      </c>
      <c r="L3" s="3" t="s">
        <v>19</v>
      </c>
      <c r="M3" s="3" t="s">
        <v>37</v>
      </c>
      <c r="N3" s="4" t="s">
        <v>21</v>
      </c>
      <c r="O3" s="4" t="s">
        <v>22</v>
      </c>
      <c r="P3" s="4" t="s">
        <v>33</v>
      </c>
      <c r="Q3" s="4" t="s">
        <v>26</v>
      </c>
      <c r="R3" s="4" t="s">
        <v>27</v>
      </c>
      <c r="S3" s="4" t="s">
        <v>28</v>
      </c>
      <c r="T3" s="4" t="s">
        <v>30</v>
      </c>
      <c r="U3" s="4" t="s">
        <v>29</v>
      </c>
    </row>
    <row r="4" spans="1:21" s="11" customFormat="1" x14ac:dyDescent="0.25">
      <c r="A4" s="9">
        <v>1</v>
      </c>
      <c r="B4" s="8">
        <v>6163</v>
      </c>
      <c r="C4" s="5" t="s">
        <v>0</v>
      </c>
      <c r="D4" s="5" t="s">
        <v>2</v>
      </c>
      <c r="E4" s="5" t="s">
        <v>1</v>
      </c>
      <c r="F4" s="5" t="s">
        <v>16</v>
      </c>
      <c r="G4" s="5">
        <v>10</v>
      </c>
      <c r="H4" s="5">
        <v>88</v>
      </c>
      <c r="I4" s="5">
        <v>22</v>
      </c>
      <c r="J4" s="5">
        <v>2287</v>
      </c>
      <c r="K4" s="6">
        <v>39380</v>
      </c>
      <c r="L4" s="10" t="s">
        <v>20</v>
      </c>
      <c r="M4" s="10" t="s">
        <v>36</v>
      </c>
      <c r="N4" s="7">
        <v>11000</v>
      </c>
      <c r="O4" s="8" t="s">
        <v>23</v>
      </c>
      <c r="P4" s="8"/>
      <c r="Q4" s="8" t="s">
        <v>23</v>
      </c>
      <c r="R4" s="8"/>
      <c r="S4" s="8"/>
      <c r="T4" s="8"/>
      <c r="U4" s="5"/>
    </row>
    <row r="5" spans="1:21" s="11" customFormat="1" x14ac:dyDescent="0.25">
      <c r="A5" s="9">
        <f>A4+1</f>
        <v>2</v>
      </c>
      <c r="B5" s="8">
        <v>6164</v>
      </c>
      <c r="C5" s="5" t="s">
        <v>3</v>
      </c>
      <c r="D5" s="5" t="s">
        <v>2</v>
      </c>
      <c r="E5" s="5" t="s">
        <v>1</v>
      </c>
      <c r="F5" s="5" t="s">
        <v>16</v>
      </c>
      <c r="G5" s="5">
        <v>10</v>
      </c>
      <c r="H5" s="5">
        <v>88</v>
      </c>
      <c r="I5" s="5">
        <v>22</v>
      </c>
      <c r="J5" s="5">
        <v>2287</v>
      </c>
      <c r="K5" s="6">
        <v>39380</v>
      </c>
      <c r="L5" s="10" t="s">
        <v>20</v>
      </c>
      <c r="M5" s="10" t="s">
        <v>36</v>
      </c>
      <c r="N5" s="7">
        <v>11000</v>
      </c>
      <c r="O5" s="8" t="s">
        <v>23</v>
      </c>
      <c r="P5" s="8"/>
      <c r="Q5" s="8" t="s">
        <v>23</v>
      </c>
      <c r="R5" s="8"/>
      <c r="S5" s="8"/>
      <c r="T5" s="8"/>
      <c r="U5" s="5"/>
    </row>
    <row r="6" spans="1:21" s="11" customFormat="1" x14ac:dyDescent="0.25">
      <c r="A6" s="9">
        <f t="shared" ref="A6:A11" si="0">A5+1</f>
        <v>3</v>
      </c>
      <c r="B6" s="8">
        <v>6774</v>
      </c>
      <c r="C6" s="5" t="s">
        <v>4</v>
      </c>
      <c r="D6" s="5" t="s">
        <v>2</v>
      </c>
      <c r="E6" s="5" t="s">
        <v>1</v>
      </c>
      <c r="F6" s="5" t="s">
        <v>16</v>
      </c>
      <c r="G6" s="5">
        <v>10</v>
      </c>
      <c r="H6" s="5">
        <v>88</v>
      </c>
      <c r="I6" s="5">
        <v>22</v>
      </c>
      <c r="J6" s="5">
        <v>2287</v>
      </c>
      <c r="K6" s="6">
        <v>39877</v>
      </c>
      <c r="L6" s="10" t="s">
        <v>20</v>
      </c>
      <c r="M6" s="10" t="s">
        <v>36</v>
      </c>
      <c r="N6" s="7">
        <v>14000</v>
      </c>
      <c r="O6" s="8" t="s">
        <v>23</v>
      </c>
      <c r="P6" s="8"/>
      <c r="Q6" s="8" t="s">
        <v>23</v>
      </c>
      <c r="R6" s="8"/>
      <c r="S6" s="8"/>
      <c r="T6" s="8"/>
      <c r="U6" s="5"/>
    </row>
    <row r="7" spans="1:21" s="11" customFormat="1" x14ac:dyDescent="0.25">
      <c r="A7" s="9">
        <f t="shared" si="0"/>
        <v>4</v>
      </c>
      <c r="B7" s="8">
        <v>6793</v>
      </c>
      <c r="C7" s="5" t="s">
        <v>5</v>
      </c>
      <c r="D7" s="5" t="s">
        <v>2</v>
      </c>
      <c r="E7" s="5" t="s">
        <v>1</v>
      </c>
      <c r="F7" s="5" t="s">
        <v>16</v>
      </c>
      <c r="G7" s="5">
        <v>11</v>
      </c>
      <c r="H7" s="5">
        <v>88</v>
      </c>
      <c r="I7" s="5">
        <v>22</v>
      </c>
      <c r="J7" s="5">
        <v>2287</v>
      </c>
      <c r="K7" s="6">
        <v>40385</v>
      </c>
      <c r="L7" s="10" t="s">
        <v>20</v>
      </c>
      <c r="M7" s="10" t="s">
        <v>36</v>
      </c>
      <c r="N7" s="7">
        <v>18000</v>
      </c>
      <c r="O7" s="8" t="s">
        <v>23</v>
      </c>
      <c r="P7" s="8"/>
      <c r="Q7" s="8" t="s">
        <v>23</v>
      </c>
      <c r="R7" s="8"/>
      <c r="S7" s="8"/>
      <c r="T7" s="8"/>
      <c r="U7" s="5"/>
    </row>
    <row r="8" spans="1:21" s="11" customFormat="1" x14ac:dyDescent="0.25">
      <c r="A8" s="9">
        <f t="shared" si="0"/>
        <v>5</v>
      </c>
      <c r="B8" s="8">
        <v>6794</v>
      </c>
      <c r="C8" s="5" t="s">
        <v>6</v>
      </c>
      <c r="D8" s="5" t="s">
        <v>2</v>
      </c>
      <c r="E8" s="5" t="s">
        <v>1</v>
      </c>
      <c r="F8" s="5" t="s">
        <v>16</v>
      </c>
      <c r="G8" s="5">
        <v>13</v>
      </c>
      <c r="H8" s="5">
        <v>115</v>
      </c>
      <c r="I8" s="5">
        <v>26</v>
      </c>
      <c r="J8" s="5">
        <v>2999</v>
      </c>
      <c r="K8" s="6">
        <v>40934.756944444445</v>
      </c>
      <c r="L8" s="10" t="s">
        <v>20</v>
      </c>
      <c r="M8" s="10" t="s">
        <v>36</v>
      </c>
      <c r="N8" s="7">
        <v>23000</v>
      </c>
      <c r="O8" s="8" t="s">
        <v>23</v>
      </c>
      <c r="P8" s="8"/>
      <c r="Q8" s="8" t="s">
        <v>23</v>
      </c>
      <c r="R8" s="8"/>
      <c r="S8" s="8"/>
      <c r="T8" s="8"/>
      <c r="U8" s="5"/>
    </row>
    <row r="9" spans="1:21" s="11" customFormat="1" x14ac:dyDescent="0.25">
      <c r="A9" s="9">
        <f t="shared" si="0"/>
        <v>6</v>
      </c>
      <c r="B9" s="8">
        <v>6795</v>
      </c>
      <c r="C9" s="5" t="s">
        <v>7</v>
      </c>
      <c r="D9" s="5" t="s">
        <v>2</v>
      </c>
      <c r="E9" s="5" t="s">
        <v>8</v>
      </c>
      <c r="F9" s="5" t="s">
        <v>17</v>
      </c>
      <c r="G9" s="5">
        <v>11</v>
      </c>
      <c r="H9" s="5">
        <v>115</v>
      </c>
      <c r="I9" s="5">
        <v>26</v>
      </c>
      <c r="J9" s="5">
        <v>2999</v>
      </c>
      <c r="K9" s="6">
        <v>43309.756944444445</v>
      </c>
      <c r="L9" s="10" t="s">
        <v>20</v>
      </c>
      <c r="M9" s="10" t="s">
        <v>36</v>
      </c>
      <c r="N9" s="7">
        <v>50000</v>
      </c>
      <c r="O9" s="8" t="s">
        <v>23</v>
      </c>
      <c r="P9" s="8"/>
      <c r="Q9" s="8" t="s">
        <v>23</v>
      </c>
      <c r="R9" s="8"/>
      <c r="S9" s="8"/>
      <c r="T9" s="8"/>
      <c r="U9" s="5"/>
    </row>
    <row r="10" spans="1:21" s="11" customFormat="1" x14ac:dyDescent="0.25">
      <c r="A10" s="9">
        <f t="shared" si="0"/>
        <v>7</v>
      </c>
      <c r="B10" s="8">
        <v>6796</v>
      </c>
      <c r="C10" s="5" t="s">
        <v>9</v>
      </c>
      <c r="D10" s="5" t="s">
        <v>2</v>
      </c>
      <c r="E10" s="5" t="s">
        <v>1</v>
      </c>
      <c r="F10" s="5" t="s">
        <v>16</v>
      </c>
      <c r="G10" s="5">
        <v>12</v>
      </c>
      <c r="H10" s="5">
        <v>110</v>
      </c>
      <c r="I10" s="5">
        <v>22</v>
      </c>
      <c r="J10" s="5">
        <v>2287</v>
      </c>
      <c r="K10" s="6">
        <v>43761.756944444445</v>
      </c>
      <c r="L10" s="10" t="s">
        <v>20</v>
      </c>
      <c r="M10" s="10" t="s">
        <v>36</v>
      </c>
      <c r="N10" s="7">
        <v>60000</v>
      </c>
      <c r="O10" s="8" t="s">
        <v>23</v>
      </c>
      <c r="P10" s="8"/>
      <c r="Q10" s="8" t="s">
        <v>23</v>
      </c>
      <c r="R10" s="8"/>
      <c r="S10" s="8"/>
      <c r="T10" s="8"/>
      <c r="U10" s="5"/>
    </row>
    <row r="11" spans="1:21" s="11" customFormat="1" x14ac:dyDescent="0.25">
      <c r="A11" s="9">
        <f t="shared" si="0"/>
        <v>8</v>
      </c>
      <c r="B11" s="8">
        <v>6797</v>
      </c>
      <c r="C11" s="5" t="s">
        <v>10</v>
      </c>
      <c r="D11" s="5" t="s">
        <v>2</v>
      </c>
      <c r="E11" s="5" t="s">
        <v>1</v>
      </c>
      <c r="F11" s="5" t="s">
        <v>16</v>
      </c>
      <c r="G11" s="5">
        <v>12</v>
      </c>
      <c r="H11" s="5">
        <v>110</v>
      </c>
      <c r="I11" s="5">
        <v>22</v>
      </c>
      <c r="J11" s="5">
        <v>2287</v>
      </c>
      <c r="K11" s="6">
        <v>43761.756944444445</v>
      </c>
      <c r="L11" s="10" t="s">
        <v>20</v>
      </c>
      <c r="M11" s="10" t="s">
        <v>36</v>
      </c>
      <c r="N11" s="7">
        <v>60000</v>
      </c>
      <c r="O11" s="8" t="s">
        <v>23</v>
      </c>
      <c r="P11" s="8"/>
      <c r="Q11" s="8" t="s">
        <v>23</v>
      </c>
      <c r="R11" s="8"/>
      <c r="S11" s="8"/>
      <c r="T11" s="8"/>
      <c r="U11" s="5"/>
    </row>
    <row r="12" spans="1:21" x14ac:dyDescent="0.25">
      <c r="N12" s="13">
        <f>SUM(N4:N11)</f>
        <v>247000</v>
      </c>
    </row>
  </sheetData>
  <mergeCells count="1">
    <mergeCell ref="A1:E1"/>
  </mergeCells>
  <printOptions horizontalCentered="1"/>
  <pageMargins left="0.39370078740157483" right="0.39370078740157483" top="0.59055118110236227" bottom="0.59055118110236227" header="0" footer="0"/>
  <pageSetup paperSize="9" scale="63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8</vt:lpstr>
      <vt:lpstr>'allegato 8'!Area_stampa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2021-03-04T15:58:40Z</dcterms:modified>
</cp:coreProperties>
</file>